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15570" windowHeight="1096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E201" i="1" l="1"/>
  <c r="E212" i="1"/>
  <c r="E161" i="1"/>
  <c r="E159" i="1" l="1"/>
  <c r="E163" i="1"/>
  <c r="E27" i="1" l="1"/>
  <c r="E26" i="1" s="1"/>
  <c r="E138" i="1" l="1"/>
  <c r="E95" i="1"/>
  <c r="E19" i="1" l="1"/>
  <c r="E208" i="1" l="1"/>
  <c r="E207" i="1" s="1"/>
  <c r="E206" i="1" s="1"/>
  <c r="E176" i="1" l="1"/>
  <c r="E169" i="1" l="1"/>
  <c r="E199" i="1" l="1"/>
  <c r="E167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2" i="1" l="1"/>
  <c r="E173" i="1"/>
  <c r="E145" i="1" l="1"/>
  <c r="E144" i="1" s="1"/>
  <c r="E143" i="1" s="1"/>
  <c r="E195" i="1" l="1"/>
  <c r="E126" i="1" l="1"/>
  <c r="E197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4" i="1" l="1"/>
  <c r="E91" i="1"/>
  <c r="E113" i="1" l="1"/>
  <c r="E165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3" i="1" l="1"/>
  <c r="E11" i="1" l="1"/>
  <c r="E7" i="1"/>
  <c r="E141" i="1" l="1"/>
  <c r="E140" i="1"/>
  <c r="E107" i="1" s="1"/>
  <c r="E39" i="1"/>
  <c r="E191" i="1" l="1"/>
  <c r="E189" i="1"/>
  <c r="E187" i="1"/>
  <c r="E183" i="1"/>
  <c r="E175" i="1"/>
  <c r="E155" i="1"/>
  <c r="E154" i="1" s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82" i="1" l="1"/>
  <c r="E35" i="1"/>
  <c r="E22" i="1"/>
  <c r="E21" i="1" s="1"/>
  <c r="E99" i="1"/>
  <c r="E90" i="1"/>
  <c r="E89" i="1" s="1"/>
  <c r="E88" i="1" s="1"/>
  <c r="E4" i="1" l="1"/>
  <c r="E150" i="1"/>
  <c r="E149" i="1" s="1"/>
  <c r="E214" i="1" l="1"/>
</calcChain>
</file>

<file path=xl/sharedStrings.xml><?xml version="1.0" encoding="utf-8"?>
<sst xmlns="http://schemas.openxmlformats.org/spreadsheetml/2006/main" count="493" uniqueCount="315">
  <si>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</si>
  <si>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</si>
  <si>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</si>
  <si>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</si>
  <si>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</si>
  <si>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</si>
  <si>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</si>
  <si>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</si>
  <si>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</si>
  <si>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</si>
  <si>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</si>
  <si>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</si>
  <si>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</si>
  <si>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</si>
  <si>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</si>
  <si>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</si>
  <si>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</si>
  <si>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</si>
  <si>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</si>
  <si>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</si>
  <si>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</si>
  <si>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</si>
  <si>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</si>
  <si>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</si>
  <si>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</si>
  <si>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</si>
  <si>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</si>
  <si>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</si>
  <si>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</si>
  <si>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</si>
  <si>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</si>
  <si>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</si>
  <si>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</si>
  <si>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</si>
  <si>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</si>
  <si>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</si>
  <si>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</si>
  <si>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</si>
  <si>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</si>
  <si>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</si>
  <si>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</si>
  <si>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</si>
  <si>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</si>
  <si>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</si>
  <si>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</si>
  <si>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</si>
  <si>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</si>
  <si>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</si>
  <si>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</si>
  <si>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</si>
  <si>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</si>
  <si>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</si>
  <si>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</si>
  <si>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</si>
  <si>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</si>
  <si>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</si>
  <si>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</si>
  <si>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</si>
  <si>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</si>
  <si>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</si>
  <si>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</si>
  <si>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</si>
  <si>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</si>
  <si>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</si>
  <si>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</si>
  <si>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</si>
  <si>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</si>
  <si>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</si>
  <si>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</si>
  <si>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</si>
  <si>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</si>
  <si>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</si>
  <si>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</si>
  <si>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</si>
  <si>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</si>
  <si>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</si>
  <si>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</si>
  <si>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</si>
  <si>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</si>
  <si>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</si>
  <si>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</si>
  <si>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</si>
  <si>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</si>
  <si>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</si>
  <si>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</si>
  <si>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</si>
  <si>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</si>
  <si>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</si>
  <si>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</si>
  <si>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</si>
  <si>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</si>
  <si>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</si>
  <si>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</si>
  <si>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</si>
  <si>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</si>
  <si>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</si>
  <si>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</si>
  <si>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</si>
  <si>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</si>
  <si>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</si>
  <si>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</si>
  <si>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</si>
  <si>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</si>
  <si>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</si>
  <si>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</si>
  <si>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</si>
  <si>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</si>
  <si>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</si>
  <si>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</si>
  <si>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</si>
  <si>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</si>
  <si>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</si>
  <si>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</si>
  <si>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</si>
  <si>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</si>
  <si>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</si>
  <si>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</si>
  <si>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</si>
  <si>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</si>
  <si>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</si>
  <si>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</si>
  <si>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</si>
  <si>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</si>
  <si>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</si>
  <si>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</si>
  <si>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</si>
  <si>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</si>
  <si>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</si>
  <si>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</si>
  <si>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</si>
  <si>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</si>
  <si>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</si>
  <si>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</si>
  <si>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</si>
  <si>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</si>
  <si>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</si>
  <si>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</si>
  <si>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</si>
  <si>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</si>
  <si>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</si>
  <si>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</si>
  <si>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</si>
  <si>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</si>
  <si>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</si>
  <si>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</si>
  <si>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</si>
  <si>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</si>
  <si>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</si>
  <si>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</si>
  <si>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</si>
  <si>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</si>
  <si>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</si>
  <si>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</si>
  <si>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</si>
  <si>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</si>
  <si>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</si>
  <si>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</si>
  <si>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</si>
  <si>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</si>
  <si>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</si>
  <si>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</si>
  <si>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</si>
  <si>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</si>
  <si>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</si>
  <si>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</si>
  <si>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</si>
  <si>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</si>
  <si>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</si>
  <si>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</si>
  <si>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</si>
  <si>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</si>
  <si>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</si>
  <si>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</si>
  <si>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</si>
  <si>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</si>
  <si>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</si>
  <si>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</si>
  <si>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</si>
  <si>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</si>
  <si>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</si>
  <si>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</si>
  <si>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</si>
  <si>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</si>
  <si>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</si>
  <si>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</si>
  <si>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</si>
  <si>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</si>
  <si>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</si>
  <si>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</si>
  <si>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</si>
  <si>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</si>
  <si>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</si>
  <si>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</si>
  <si>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</si>
  <si>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</si>
  <si>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</si>
  <si>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</si>
  <si>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</si>
  <si>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</si>
  <si>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</si>
  <si>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</si>
  <si>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</si>
  <si>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</si>
  <si>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</si>
  <si>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</si>
  <si>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</si>
  <si>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</si>
  <si>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</si>
  <si>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</si>
  <si>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</si>
  <si>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</si>
  <si>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</si>
  <si>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</si>
  <si>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</si>
  <si>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</si>
  <si>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</si>
  <si>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</si>
  <si>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</si>
  <si>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</si>
  <si>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</si>
  <si>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</si>
  <si>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</si>
  <si>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</si>
  <si>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</si>
  <si>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</si>
  <si>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</si>
  <si>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</si>
  <si>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</si>
  <si>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</si>
  <si>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</si>
  <si>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</si>
  <si>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</si>
  <si>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</si>
  <si>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</si>
  <si>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</si>
  <si>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</si>
  <si>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</si>
  <si>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</si>
  <si>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</si>
  <si>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</si>
  <si>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</si>
  <si>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</si>
  <si>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</si>
  <si>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</si>
  <si>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</si>
  <si>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</si>
  <si>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</si>
  <si>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</si>
  <si>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</si>
  <si>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</si>
  <si>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</si>
  <si>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</si>
  <si>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</si>
  <si>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</si>
  <si>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</si>
  <si>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</si>
  <si>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</si>
  <si>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</si>
  <si>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</si>
  <si>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</si>
  <si>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</si>
  <si>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</si>
  <si>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</si>
  <si>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</si>
  <si>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</si>
  <si>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</si>
  <si>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</si>
  <si>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</si>
  <si>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</si>
  <si>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</si>
  <si>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</si>
  <si>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</si>
  <si>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</si>
  <si>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</si>
  <si>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</si>
  <si>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</si>
  <si>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</si>
  <si>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</si>
  <si>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</si>
  <si>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</si>
  <si>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</si>
  <si>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</si>
  <si>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</si>
  <si>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</si>
  <si>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</si>
  <si>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</si>
  <si>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</si>
  <si>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</si>
  <si>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</si>
  <si>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</si>
  <si>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</si>
  <si>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</si>
  <si>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</si>
  <si>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</si>
  <si>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</si>
  <si>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</si>
  <si>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</si>
  <si>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</si>
  <si>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</si>
  <si>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</si>
  <si>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Приложение  № 2
к решению Думы Немского муниципального округа от  №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</si>
  <si>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</si>
  <si>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</si>
  <si>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</si>
  <si>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</si>
  <si>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</si>
  <si>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</si>
  <si>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</si>
  <si>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</si>
  <si>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</si>
  <si>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</si>
  <si>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</si>
  <si>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2 02 25511 00 0000 150</t>
  </si>
  <si>
    <t>Субсидии бюджетам муниципальных округов на проведение комплексных кадастровых работ</t>
  </si>
  <si>
    <t>2 02 25511 14 0000 150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</si>
</sst>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7" fillId="0" borderId="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topLeftCell="B196" workbookViewId="0">
      <selection activeCell="D220" sqref="D220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300</v>
      </c>
    </row>
    <row r="2" spans="1:6" ht="105" customHeight="1" x14ac:dyDescent="0.2">
      <c r="A2" s="101" t="s">
        <v>301</v>
      </c>
      <c r="B2" s="102"/>
      <c r="C2" s="102"/>
      <c r="D2" s="102"/>
      <c r="E2" s="102"/>
      <c r="F2" s="1"/>
    </row>
    <row r="3" spans="1:6" ht="45" customHeight="1" x14ac:dyDescent="0.2">
      <c r="A3" s="107" t="s">
        <v>108</v>
      </c>
      <c r="B3" s="108"/>
      <c r="C3" s="109"/>
      <c r="D3" s="5" t="s">
        <v>109</v>
      </c>
      <c r="E3" s="82" t="s">
        <v>110</v>
      </c>
      <c r="F3" s="2"/>
    </row>
    <row r="4" spans="1:6" ht="31.5" x14ac:dyDescent="0.2">
      <c r="A4" s="103">
        <v>0</v>
      </c>
      <c r="B4" s="104"/>
      <c r="C4" s="7" t="s">
        <v>21</v>
      </c>
      <c r="D4" s="8" t="s">
        <v>22</v>
      </c>
      <c r="E4" s="83">
        <f>E5+E21+E35+E45+E55+E64+E83+E88+E99+E107+E143</f>
        <v>114818</v>
      </c>
      <c r="F4" s="3"/>
    </row>
    <row r="5" spans="1:6" ht="31.5" x14ac:dyDescent="0.2">
      <c r="A5" s="103">
        <v>0</v>
      </c>
      <c r="B5" s="104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3">
        <v>0</v>
      </c>
      <c r="B6" s="104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5">
        <v>182</v>
      </c>
      <c r="B8" s="106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5">
        <v>182</v>
      </c>
      <c r="B10" s="106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5">
        <v>182</v>
      </c>
      <c r="B12" s="106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288</v>
      </c>
      <c r="D13" s="7" t="s">
        <v>289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290</v>
      </c>
      <c r="D14" s="7" t="s">
        <v>289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292</v>
      </c>
      <c r="D15" s="7" t="s">
        <v>291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292</v>
      </c>
      <c r="D16" s="7" t="s">
        <v>291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293</v>
      </c>
      <c r="D17" s="7" t="s">
        <v>294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293</v>
      </c>
      <c r="D18" s="7" t="s">
        <v>294</v>
      </c>
      <c r="E18" s="83">
        <v>137</v>
      </c>
      <c r="F18" s="2"/>
    </row>
    <row r="19" spans="1:6" ht="47.25" x14ac:dyDescent="0.2">
      <c r="A19" s="86"/>
      <c r="B19" s="12" t="s">
        <v>17</v>
      </c>
      <c r="C19" s="7" t="s">
        <v>302</v>
      </c>
      <c r="D19" s="7" t="s">
        <v>309</v>
      </c>
      <c r="E19" s="83">
        <f>E20</f>
        <v>28</v>
      </c>
      <c r="F19" s="2"/>
    </row>
    <row r="20" spans="1:6" ht="47.25" x14ac:dyDescent="0.2">
      <c r="A20" s="86"/>
      <c r="B20" s="87">
        <v>182</v>
      </c>
      <c r="C20" s="7" t="s">
        <v>302</v>
      </c>
      <c r="D20" s="7" t="s">
        <v>309</v>
      </c>
      <c r="E20" s="83">
        <v>28</v>
      </c>
      <c r="F20" s="2"/>
    </row>
    <row r="21" spans="1:6" ht="31.5" x14ac:dyDescent="0.2">
      <c r="A21" s="103">
        <v>0</v>
      </c>
      <c r="B21" s="104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3">
        <v>0</v>
      </c>
      <c r="B22" s="104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3">
        <v>0</v>
      </c>
      <c r="B23" s="104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3">
        <v>0</v>
      </c>
      <c r="B24" s="104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5">
        <v>182</v>
      </c>
      <c r="B25" s="106"/>
      <c r="C25" s="7" t="s">
        <v>30</v>
      </c>
      <c r="D25" s="13" t="s">
        <v>205</v>
      </c>
      <c r="E25" s="83">
        <v>4059</v>
      </c>
    </row>
    <row r="26" spans="1:6" ht="78.75" x14ac:dyDescent="0.2">
      <c r="A26" s="103">
        <v>0</v>
      </c>
      <c r="B26" s="104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3">
        <v>0</v>
      </c>
      <c r="B27" s="104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5">
        <v>182</v>
      </c>
      <c r="B28" s="106"/>
      <c r="C28" s="7" t="s">
        <v>32</v>
      </c>
      <c r="D28" s="7" t="s">
        <v>233</v>
      </c>
      <c r="E28" s="83">
        <v>20</v>
      </c>
    </row>
    <row r="29" spans="1:6" ht="63" x14ac:dyDescent="0.2">
      <c r="A29" s="103">
        <v>0</v>
      </c>
      <c r="B29" s="104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3">
        <v>0</v>
      </c>
      <c r="B30" s="104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5">
        <v>182</v>
      </c>
      <c r="B31" s="106"/>
      <c r="C31" s="7" t="s">
        <v>34</v>
      </c>
      <c r="D31" s="7" t="s">
        <v>229</v>
      </c>
      <c r="E31" s="83">
        <v>3926</v>
      </c>
    </row>
    <row r="32" spans="1:6" ht="63" x14ac:dyDescent="0.2">
      <c r="A32" s="103">
        <v>0</v>
      </c>
      <c r="B32" s="104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3">
        <v>0</v>
      </c>
      <c r="B33" s="104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5">
        <v>182</v>
      </c>
      <c r="B34" s="106"/>
      <c r="C34" s="7" t="s">
        <v>36</v>
      </c>
      <c r="D34" s="7" t="s">
        <v>111</v>
      </c>
      <c r="E34" s="83">
        <v>-248</v>
      </c>
    </row>
    <row r="35" spans="1:5" ht="31.5" x14ac:dyDescent="0.2">
      <c r="A35" s="103">
        <v>0</v>
      </c>
      <c r="B35" s="104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3">
        <v>0</v>
      </c>
      <c r="B36" s="104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3">
        <v>0</v>
      </c>
      <c r="B37" s="104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5">
        <v>182</v>
      </c>
      <c r="B38" s="106"/>
      <c r="C38" s="7" t="s">
        <v>43</v>
      </c>
      <c r="D38" s="7" t="s">
        <v>42</v>
      </c>
      <c r="E38" s="83">
        <v>34413</v>
      </c>
    </row>
    <row r="39" spans="1:5" ht="31.5" x14ac:dyDescent="0.2">
      <c r="A39" s="103">
        <v>0</v>
      </c>
      <c r="B39" s="104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5">
        <v>182</v>
      </c>
      <c r="B40" s="106"/>
      <c r="C40" s="7" t="s">
        <v>45</v>
      </c>
      <c r="D40" s="7" t="s">
        <v>231</v>
      </c>
      <c r="E40" s="83">
        <v>2312</v>
      </c>
    </row>
    <row r="41" spans="1:5" ht="31.5" x14ac:dyDescent="0.2">
      <c r="A41" s="103">
        <v>0</v>
      </c>
      <c r="B41" s="104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5">
        <v>182</v>
      </c>
      <c r="B42" s="106"/>
      <c r="C42" s="7" t="s">
        <v>48</v>
      </c>
      <c r="D42" s="7" t="s">
        <v>47</v>
      </c>
      <c r="E42" s="83">
        <v>356</v>
      </c>
    </row>
    <row r="43" spans="1:5" ht="31.5" x14ac:dyDescent="0.2">
      <c r="A43" s="103">
        <v>0</v>
      </c>
      <c r="B43" s="104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5">
        <v>182</v>
      </c>
      <c r="B44" s="106"/>
      <c r="C44" s="7" t="s">
        <v>115</v>
      </c>
      <c r="D44" s="7" t="s">
        <v>114</v>
      </c>
      <c r="E44" s="83">
        <v>2487</v>
      </c>
    </row>
    <row r="45" spans="1:5" ht="31.5" x14ac:dyDescent="0.2">
      <c r="A45" s="103">
        <v>0</v>
      </c>
      <c r="B45" s="104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3">
        <v>0</v>
      </c>
      <c r="B55" s="104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3">
        <v>0</v>
      </c>
      <c r="B56" s="104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5">
        <v>910</v>
      </c>
      <c r="B60" s="106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3">
        <v>0</v>
      </c>
      <c r="B64" s="104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3">
        <v>0</v>
      </c>
      <c r="B65" s="104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3">
        <v>0</v>
      </c>
      <c r="B66" s="104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3">
        <v>910</v>
      </c>
      <c r="B67" s="104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3">
        <v>0</v>
      </c>
      <c r="B68" s="104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3">
        <v>910</v>
      </c>
      <c r="B69" s="104"/>
      <c r="C69" s="7" t="s">
        <v>135</v>
      </c>
      <c r="D69" s="13" t="s">
        <v>136</v>
      </c>
      <c r="E69" s="83">
        <v>0</v>
      </c>
    </row>
    <row r="70" spans="1:5" ht="31.5" x14ac:dyDescent="0.2">
      <c r="A70" s="103">
        <v>0</v>
      </c>
      <c r="B70" s="104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3">
        <v>910</v>
      </c>
      <c r="B71" s="104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3">
        <v>0</v>
      </c>
      <c r="B72" s="104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3">
        <v>0</v>
      </c>
      <c r="B73" s="104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3">
        <v>910</v>
      </c>
      <c r="B74" s="104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110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110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110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3">
        <v>0</v>
      </c>
      <c r="B83" s="104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3">
        <v>0</v>
      </c>
      <c r="B84" s="104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3">
        <v>48</v>
      </c>
      <c r="B85" s="104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3">
        <v>0</v>
      </c>
      <c r="B88" s="104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3">
        <v>0</v>
      </c>
      <c r="B89" s="104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3">
        <v>0</v>
      </c>
      <c r="B90" s="104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3">
        <v>0</v>
      </c>
      <c r="B91" s="104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5">
        <v>905</v>
      </c>
      <c r="B92" s="106"/>
      <c r="C92" s="7" t="s">
        <v>141</v>
      </c>
      <c r="D92" s="7" t="s">
        <v>142</v>
      </c>
      <c r="E92" s="83">
        <v>4100</v>
      </c>
    </row>
    <row r="93" spans="1:5" ht="31.5" x14ac:dyDescent="0.2">
      <c r="A93" s="103">
        <v>0</v>
      </c>
      <c r="B93" s="104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3">
        <v>0</v>
      </c>
      <c r="B94" s="104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3">
        <v>910</v>
      </c>
      <c r="B96" s="104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88"/>
      <c r="B98" s="12" t="s">
        <v>303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3">
        <v>0</v>
      </c>
      <c r="B99" s="104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3">
        <v>0</v>
      </c>
      <c r="B100" s="104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3">
        <v>0</v>
      </c>
      <c r="B101" s="104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5">
        <v>910</v>
      </c>
      <c r="B102" s="106"/>
      <c r="C102" s="7" t="s">
        <v>267</v>
      </c>
      <c r="D102" s="7" t="s">
        <v>266</v>
      </c>
      <c r="E102" s="83">
        <v>200</v>
      </c>
    </row>
    <row r="103" spans="1:5" ht="31.5" x14ac:dyDescent="0.2">
      <c r="A103" s="103">
        <v>0</v>
      </c>
      <c r="B103" s="104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3">
        <v>0</v>
      </c>
      <c r="B104" s="104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110">
        <f>E106</f>
        <v>200</v>
      </c>
    </row>
    <row r="106" spans="1:5" ht="47.25" x14ac:dyDescent="0.2">
      <c r="A106" s="103">
        <v>910</v>
      </c>
      <c r="B106" s="104"/>
      <c r="C106" s="37" t="s">
        <v>146</v>
      </c>
      <c r="D106" s="38" t="s">
        <v>147</v>
      </c>
      <c r="E106" s="110">
        <v>200</v>
      </c>
    </row>
    <row r="107" spans="1:5" ht="31.5" x14ac:dyDescent="0.2">
      <c r="A107" s="103">
        <v>0</v>
      </c>
      <c r="B107" s="104"/>
      <c r="C107" s="7" t="s">
        <v>86</v>
      </c>
      <c r="D107" s="7" t="s">
        <v>295</v>
      </c>
      <c r="E107" s="83">
        <f>E108+E140</f>
        <v>2034.9</v>
      </c>
    </row>
    <row r="108" spans="1:5" ht="31.5" x14ac:dyDescent="0.2">
      <c r="A108" s="103">
        <v>0</v>
      </c>
      <c r="B108" s="104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3">
        <v>0</v>
      </c>
      <c r="B109" s="104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3">
        <v>0</v>
      </c>
      <c r="B110" s="104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5">
        <v>836</v>
      </c>
      <c r="B112" s="106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296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89"/>
      <c r="B138" s="92" t="s">
        <v>17</v>
      </c>
      <c r="C138" s="93" t="s">
        <v>304</v>
      </c>
      <c r="D138" s="90" t="s">
        <v>305</v>
      </c>
      <c r="E138" s="111">
        <f>E139</f>
        <v>2.5</v>
      </c>
    </row>
    <row r="139" spans="1:5" ht="126" x14ac:dyDescent="0.2">
      <c r="A139" s="89"/>
      <c r="B139" s="91">
        <v>738</v>
      </c>
      <c r="C139" s="94" t="s">
        <v>304</v>
      </c>
      <c r="D139" s="90" t="s">
        <v>305</v>
      </c>
      <c r="E139" s="112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96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303</v>
      </c>
      <c r="C147" s="96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96" t="s">
        <v>275</v>
      </c>
      <c r="D148" s="58" t="s">
        <v>276</v>
      </c>
      <c r="E148" s="83">
        <v>158.1</v>
      </c>
    </row>
    <row r="149" spans="1:5" ht="31.5" x14ac:dyDescent="0.2">
      <c r="A149" s="103">
        <v>0</v>
      </c>
      <c r="B149" s="104"/>
      <c r="C149" s="7" t="s">
        <v>16</v>
      </c>
      <c r="D149" s="7" t="s">
        <v>89</v>
      </c>
      <c r="E149" s="83">
        <f>E150+E206</f>
        <v>166237.171</v>
      </c>
    </row>
    <row r="150" spans="1:5" ht="31.5" x14ac:dyDescent="0.2">
      <c r="A150" s="103">
        <v>0</v>
      </c>
      <c r="B150" s="104"/>
      <c r="C150" s="7" t="s">
        <v>90</v>
      </c>
      <c r="D150" s="7" t="s">
        <v>91</v>
      </c>
      <c r="E150" s="83">
        <f>E151+E154+E182+E201</f>
        <v>166237.171</v>
      </c>
    </row>
    <row r="151" spans="1:5" ht="31.5" x14ac:dyDescent="0.2">
      <c r="A151" s="103">
        <v>0</v>
      </c>
      <c r="B151" s="104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3">
        <v>0</v>
      </c>
      <c r="B152" s="104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5">
        <v>900</v>
      </c>
      <c r="B153" s="106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3">
        <v>0</v>
      </c>
      <c r="B154" s="104"/>
      <c r="C154" s="7" t="s">
        <v>95</v>
      </c>
      <c r="D154" s="7" t="s">
        <v>221</v>
      </c>
      <c r="E154" s="83">
        <f>E155+E157+E165+E169+E173+E175+E167+E163+E159+E161</f>
        <v>107230.761</v>
      </c>
    </row>
    <row r="155" spans="1:5" ht="78.75" x14ac:dyDescent="0.2">
      <c r="A155" s="103">
        <v>0</v>
      </c>
      <c r="B155" s="104"/>
      <c r="C155" s="7" t="s">
        <v>96</v>
      </c>
      <c r="D155" s="7" t="s">
        <v>222</v>
      </c>
      <c r="E155" s="83">
        <f>E156</f>
        <v>38470.5</v>
      </c>
    </row>
    <row r="156" spans="1:5" ht="78.75" x14ac:dyDescent="0.2">
      <c r="A156" s="105">
        <v>910</v>
      </c>
      <c r="B156" s="106"/>
      <c r="C156" s="7" t="s">
        <v>175</v>
      </c>
      <c r="D156" s="7" t="s">
        <v>223</v>
      </c>
      <c r="E156" s="83">
        <v>38470.5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5"/>
      <c r="B159" s="12" t="s">
        <v>17</v>
      </c>
      <c r="C159" s="7" t="s">
        <v>306</v>
      </c>
      <c r="D159" s="7" t="s">
        <v>308</v>
      </c>
      <c r="E159" s="83">
        <f>E160</f>
        <v>8000</v>
      </c>
    </row>
    <row r="160" spans="1:5" ht="31.5" x14ac:dyDescent="0.2">
      <c r="A160" s="95"/>
      <c r="B160" s="12" t="s">
        <v>240</v>
      </c>
      <c r="C160" s="7" t="s">
        <v>307</v>
      </c>
      <c r="D160" s="7" t="s">
        <v>308</v>
      </c>
      <c r="E160" s="83">
        <v>8000</v>
      </c>
    </row>
    <row r="161" spans="1:5" ht="47.25" x14ac:dyDescent="0.2">
      <c r="A161" s="98"/>
      <c r="B161" s="12" t="s">
        <v>17</v>
      </c>
      <c r="C161" s="7" t="s">
        <v>311</v>
      </c>
      <c r="D161" s="7" t="s">
        <v>310</v>
      </c>
      <c r="E161" s="83">
        <f>E162</f>
        <v>2158.1999999999998</v>
      </c>
    </row>
    <row r="162" spans="1:5" ht="47.25" x14ac:dyDescent="0.2">
      <c r="A162" s="98"/>
      <c r="B162" s="12" t="s">
        <v>240</v>
      </c>
      <c r="C162" s="7" t="s">
        <v>311</v>
      </c>
      <c r="D162" s="7" t="s">
        <v>310</v>
      </c>
      <c r="E162" s="83">
        <v>2158.1999999999998</v>
      </c>
    </row>
    <row r="163" spans="1:5" ht="31.5" x14ac:dyDescent="0.2">
      <c r="A163" s="95"/>
      <c r="B163" s="12" t="s">
        <v>17</v>
      </c>
      <c r="C163" s="7" t="s">
        <v>178</v>
      </c>
      <c r="D163" s="7" t="s">
        <v>179</v>
      </c>
      <c r="E163" s="83">
        <f>E164</f>
        <v>911.8</v>
      </c>
    </row>
    <row r="164" spans="1:5" ht="31.5" x14ac:dyDescent="0.2">
      <c r="A164" s="95"/>
      <c r="B164" s="12" t="s">
        <v>240</v>
      </c>
      <c r="C164" s="7" t="s">
        <v>180</v>
      </c>
      <c r="D164" s="7" t="s">
        <v>179</v>
      </c>
      <c r="E164" s="83">
        <v>911.8</v>
      </c>
    </row>
    <row r="165" spans="1:5" ht="31.5" x14ac:dyDescent="0.2">
      <c r="A165" s="11"/>
      <c r="B165" s="12" t="s">
        <v>17</v>
      </c>
      <c r="C165" s="7" t="s">
        <v>182</v>
      </c>
      <c r="D165" s="7" t="s">
        <v>183</v>
      </c>
      <c r="E165" s="83">
        <f>E166</f>
        <v>2537.1999999999998</v>
      </c>
    </row>
    <row r="166" spans="1:5" ht="31.5" x14ac:dyDescent="0.2">
      <c r="A166" s="11"/>
      <c r="B166" s="12" t="s">
        <v>240</v>
      </c>
      <c r="C166" s="7" t="s">
        <v>184</v>
      </c>
      <c r="D166" s="7" t="s">
        <v>185</v>
      </c>
      <c r="E166" s="83">
        <v>2537.1999999999998</v>
      </c>
    </row>
    <row r="167" spans="1:5" ht="31.5" x14ac:dyDescent="0.2">
      <c r="A167" s="74"/>
      <c r="B167" s="12" t="s">
        <v>17</v>
      </c>
      <c r="C167" s="7" t="s">
        <v>297</v>
      </c>
      <c r="D167" s="7" t="s">
        <v>298</v>
      </c>
      <c r="E167" s="83">
        <f>E168</f>
        <v>3000</v>
      </c>
    </row>
    <row r="168" spans="1:5" ht="31.5" x14ac:dyDescent="0.2">
      <c r="A168" s="74"/>
      <c r="B168" s="12" t="s">
        <v>268</v>
      </c>
      <c r="C168" s="7" t="s">
        <v>299</v>
      </c>
      <c r="D168" s="7" t="s">
        <v>298</v>
      </c>
      <c r="E168" s="83">
        <v>3000</v>
      </c>
    </row>
    <row r="169" spans="1:5" ht="31.5" hidden="1" x14ac:dyDescent="0.2">
      <c r="A169" s="65"/>
      <c r="B169" s="12" t="s">
        <v>17</v>
      </c>
      <c r="C169" s="7" t="s">
        <v>284</v>
      </c>
      <c r="D169" s="7" t="s">
        <v>285</v>
      </c>
      <c r="E169" s="83">
        <f>E172+E171+E170</f>
        <v>0</v>
      </c>
    </row>
    <row r="170" spans="1:5" ht="31.5" hidden="1" x14ac:dyDescent="0.2">
      <c r="A170" s="78"/>
      <c r="B170" s="12" t="s">
        <v>241</v>
      </c>
      <c r="C170" s="7" t="s">
        <v>286</v>
      </c>
      <c r="D170" s="7" t="s">
        <v>287</v>
      </c>
      <c r="E170" s="83">
        <v>0</v>
      </c>
    </row>
    <row r="171" spans="1:5" ht="31.5" hidden="1" x14ac:dyDescent="0.2">
      <c r="A171" s="76"/>
      <c r="B171" s="12" t="s">
        <v>268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65"/>
      <c r="B172" s="12" t="s">
        <v>269</v>
      </c>
      <c r="C172" s="7" t="s">
        <v>286</v>
      </c>
      <c r="D172" s="7" t="s">
        <v>287</v>
      </c>
      <c r="E172" s="83">
        <v>0</v>
      </c>
    </row>
    <row r="173" spans="1:5" ht="31.5" x14ac:dyDescent="0.2">
      <c r="A173" s="65"/>
      <c r="B173" s="12" t="s">
        <v>17</v>
      </c>
      <c r="C173" s="7" t="s">
        <v>312</v>
      </c>
      <c r="D173" s="7" t="s">
        <v>313</v>
      </c>
      <c r="E173" s="83">
        <f>E174</f>
        <v>523.1</v>
      </c>
    </row>
    <row r="174" spans="1:5" ht="31.5" x14ac:dyDescent="0.2">
      <c r="A174" s="65"/>
      <c r="B174" s="12" t="s">
        <v>241</v>
      </c>
      <c r="C174" s="7" t="s">
        <v>314</v>
      </c>
      <c r="D174" s="7" t="s">
        <v>313</v>
      </c>
      <c r="E174" s="83">
        <v>523.1</v>
      </c>
    </row>
    <row r="175" spans="1:5" ht="31.5" x14ac:dyDescent="0.2">
      <c r="A175" s="63">
        <v>0</v>
      </c>
      <c r="B175" s="64">
        <v>0</v>
      </c>
      <c r="C175" s="7" t="s">
        <v>97</v>
      </c>
      <c r="D175" s="7" t="s">
        <v>98</v>
      </c>
      <c r="E175" s="83">
        <f>E176</f>
        <v>51629.960999999996</v>
      </c>
    </row>
    <row r="176" spans="1:5" ht="31.5" x14ac:dyDescent="0.2">
      <c r="A176" s="103">
        <v>0</v>
      </c>
      <c r="B176" s="104"/>
      <c r="C176" s="7" t="s">
        <v>176</v>
      </c>
      <c r="D176" s="7" t="s">
        <v>177</v>
      </c>
      <c r="E176" s="83">
        <f>E177+E178+E179+E180+E181</f>
        <v>51629.960999999996</v>
      </c>
    </row>
    <row r="177" spans="1:11" ht="31.5" x14ac:dyDescent="0.2">
      <c r="A177" s="105">
        <v>900</v>
      </c>
      <c r="B177" s="106"/>
      <c r="C177" s="7" t="s">
        <v>176</v>
      </c>
      <c r="D177" s="7" t="s">
        <v>177</v>
      </c>
      <c r="E177" s="83">
        <v>49753.4</v>
      </c>
    </row>
    <row r="178" spans="1:11" ht="31.5" x14ac:dyDescent="0.2">
      <c r="A178" s="105">
        <v>905</v>
      </c>
      <c r="B178" s="106"/>
      <c r="C178" s="7" t="s">
        <v>176</v>
      </c>
      <c r="D178" s="7" t="s">
        <v>177</v>
      </c>
      <c r="E178" s="83">
        <v>133.5</v>
      </c>
    </row>
    <row r="179" spans="1:11" ht="31.5" x14ac:dyDescent="0.2">
      <c r="A179" s="50"/>
      <c r="B179" s="51">
        <v>910</v>
      </c>
      <c r="C179" s="7" t="s">
        <v>176</v>
      </c>
      <c r="D179" s="7" t="s">
        <v>177</v>
      </c>
      <c r="E179" s="83">
        <v>1467.3610000000001</v>
      </c>
      <c r="F179" s="77"/>
    </row>
    <row r="180" spans="1:11" ht="31.5" x14ac:dyDescent="0.2">
      <c r="A180" s="105">
        <v>920</v>
      </c>
      <c r="B180" s="106"/>
      <c r="C180" s="7" t="s">
        <v>176</v>
      </c>
      <c r="D180" s="7" t="s">
        <v>177</v>
      </c>
      <c r="E180" s="83">
        <v>275.7</v>
      </c>
    </row>
    <row r="181" spans="1:11" ht="31.5" hidden="1" x14ac:dyDescent="0.2">
      <c r="A181" s="84"/>
      <c r="B181" s="85">
        <v>925</v>
      </c>
      <c r="C181" s="7" t="s">
        <v>176</v>
      </c>
      <c r="D181" s="7" t="s">
        <v>177</v>
      </c>
      <c r="E181" s="83">
        <v>0</v>
      </c>
    </row>
    <row r="182" spans="1:11" ht="31.5" x14ac:dyDescent="0.2">
      <c r="A182" s="103">
        <v>0</v>
      </c>
      <c r="B182" s="104"/>
      <c r="C182" s="7" t="s">
        <v>99</v>
      </c>
      <c r="D182" s="7" t="s">
        <v>224</v>
      </c>
      <c r="E182" s="83">
        <f>E183+E187+E189+E191+E193+E195+E197+E199</f>
        <v>23521.410000000003</v>
      </c>
    </row>
    <row r="183" spans="1:11" ht="31.5" x14ac:dyDescent="0.2">
      <c r="A183" s="103">
        <v>0</v>
      </c>
      <c r="B183" s="104"/>
      <c r="C183" s="7" t="s">
        <v>100</v>
      </c>
      <c r="D183" s="7" t="s">
        <v>225</v>
      </c>
      <c r="E183" s="83">
        <f>E184</f>
        <v>8179.2</v>
      </c>
    </row>
    <row r="184" spans="1:11" ht="31.5" x14ac:dyDescent="0.2">
      <c r="A184" s="103">
        <v>0</v>
      </c>
      <c r="B184" s="104"/>
      <c r="C184" s="7" t="s">
        <v>186</v>
      </c>
      <c r="D184" s="13" t="s">
        <v>187</v>
      </c>
      <c r="E184" s="83">
        <f>E185+E186</f>
        <v>8179.2</v>
      </c>
    </row>
    <row r="185" spans="1:11" ht="31.5" x14ac:dyDescent="0.2">
      <c r="A185" s="105">
        <v>905</v>
      </c>
      <c r="B185" s="106"/>
      <c r="C185" s="7" t="s">
        <v>186</v>
      </c>
      <c r="D185" s="7" t="s">
        <v>187</v>
      </c>
      <c r="E185" s="83">
        <v>2868</v>
      </c>
      <c r="F185" s="77"/>
    </row>
    <row r="186" spans="1:11" ht="31.5" x14ac:dyDescent="0.2">
      <c r="A186" s="105">
        <v>910</v>
      </c>
      <c r="B186" s="106"/>
      <c r="C186" s="7" t="s">
        <v>186</v>
      </c>
      <c r="D186" s="7" t="s">
        <v>187</v>
      </c>
      <c r="E186" s="83">
        <v>5311.2</v>
      </c>
      <c r="H186" s="77"/>
      <c r="K186" s="77"/>
    </row>
    <row r="187" spans="1:11" ht="31.5" x14ac:dyDescent="0.2">
      <c r="A187" s="103">
        <v>0</v>
      </c>
      <c r="B187" s="104"/>
      <c r="C187" s="7" t="s">
        <v>101</v>
      </c>
      <c r="D187" s="7" t="s">
        <v>226</v>
      </c>
      <c r="E187" s="83">
        <f>E188</f>
        <v>2139</v>
      </c>
    </row>
    <row r="188" spans="1:11" ht="47.25" x14ac:dyDescent="0.2">
      <c r="A188" s="105">
        <v>905</v>
      </c>
      <c r="B188" s="106"/>
      <c r="C188" s="7" t="s">
        <v>188</v>
      </c>
      <c r="D188" s="13" t="s">
        <v>189</v>
      </c>
      <c r="E188" s="83">
        <v>2139</v>
      </c>
    </row>
    <row r="189" spans="1:11" ht="63" x14ac:dyDescent="0.2">
      <c r="A189" s="103">
        <v>0</v>
      </c>
      <c r="B189" s="104"/>
      <c r="C189" s="7" t="s">
        <v>102</v>
      </c>
      <c r="D189" s="7" t="s">
        <v>190</v>
      </c>
      <c r="E189" s="83">
        <f>E190</f>
        <v>386</v>
      </c>
    </row>
    <row r="190" spans="1:11" ht="63.75" thickBot="1" x14ac:dyDescent="0.25">
      <c r="A190" s="105">
        <v>905</v>
      </c>
      <c r="B190" s="106"/>
      <c r="C190" s="7" t="s">
        <v>191</v>
      </c>
      <c r="D190" s="13" t="s">
        <v>192</v>
      </c>
      <c r="E190" s="83">
        <v>386</v>
      </c>
    </row>
    <row r="191" spans="1:11" ht="63" hidden="1" x14ac:dyDescent="0.2">
      <c r="A191" s="103">
        <v>0</v>
      </c>
      <c r="B191" s="104"/>
      <c r="C191" s="7" t="s">
        <v>103</v>
      </c>
      <c r="D191" s="7" t="s">
        <v>104</v>
      </c>
      <c r="E191" s="83">
        <f>E192</f>
        <v>0</v>
      </c>
    </row>
    <row r="192" spans="1:11" ht="63.75" hidden="1" thickBot="1" x14ac:dyDescent="0.25">
      <c r="A192" s="105">
        <v>910</v>
      </c>
      <c r="B192" s="106"/>
      <c r="C192" s="7" t="s">
        <v>193</v>
      </c>
      <c r="D192" s="13" t="s">
        <v>194</v>
      </c>
      <c r="E192" s="83">
        <v>0</v>
      </c>
    </row>
    <row r="193" spans="1:6" ht="48" thickBot="1" x14ac:dyDescent="0.25">
      <c r="A193" s="11"/>
      <c r="B193" s="27" t="s">
        <v>17</v>
      </c>
      <c r="C193" s="47" t="s">
        <v>195</v>
      </c>
      <c r="D193" s="29" t="s">
        <v>196</v>
      </c>
      <c r="E193" s="83">
        <f>E194</f>
        <v>562.79</v>
      </c>
    </row>
    <row r="194" spans="1:6" ht="47.25" x14ac:dyDescent="0.2">
      <c r="A194" s="11"/>
      <c r="B194" s="19">
        <v>910</v>
      </c>
      <c r="C194" s="28" t="s">
        <v>197</v>
      </c>
      <c r="D194" s="22" t="s">
        <v>198</v>
      </c>
      <c r="E194" s="83">
        <v>562.79</v>
      </c>
    </row>
    <row r="195" spans="1:6" ht="47.25" x14ac:dyDescent="0.2">
      <c r="A195" s="11"/>
      <c r="B195" s="12" t="s">
        <v>17</v>
      </c>
      <c r="C195" s="30" t="s">
        <v>199</v>
      </c>
      <c r="D195" s="22" t="s">
        <v>200</v>
      </c>
      <c r="E195" s="83">
        <f>E196</f>
        <v>16.32</v>
      </c>
    </row>
    <row r="196" spans="1:6" ht="63" x14ac:dyDescent="0.2">
      <c r="A196" s="11"/>
      <c r="B196" s="12" t="s">
        <v>241</v>
      </c>
      <c r="C196" s="30" t="s">
        <v>201</v>
      </c>
      <c r="D196" s="31" t="s">
        <v>202</v>
      </c>
      <c r="E196" s="83">
        <v>16.32</v>
      </c>
    </row>
    <row r="197" spans="1:6" ht="31.5" x14ac:dyDescent="0.2">
      <c r="A197" s="103">
        <v>0</v>
      </c>
      <c r="B197" s="104"/>
      <c r="C197" s="7" t="s">
        <v>105</v>
      </c>
      <c r="D197" s="7" t="s">
        <v>106</v>
      </c>
      <c r="E197" s="83">
        <f>E198</f>
        <v>12238.1</v>
      </c>
    </row>
    <row r="198" spans="1:6" ht="31.5" x14ac:dyDescent="0.2">
      <c r="A198" s="105">
        <v>905</v>
      </c>
      <c r="B198" s="106"/>
      <c r="C198" s="7" t="s">
        <v>203</v>
      </c>
      <c r="D198" s="7" t="s">
        <v>204</v>
      </c>
      <c r="E198" s="83">
        <v>12238.1</v>
      </c>
      <c r="F198" s="77"/>
    </row>
    <row r="199" spans="1:6" ht="31.5" hidden="1" x14ac:dyDescent="0.2">
      <c r="A199" s="74"/>
      <c r="B199" s="73">
        <v>0</v>
      </c>
      <c r="C199" s="53" t="s">
        <v>105</v>
      </c>
      <c r="D199" s="7" t="s">
        <v>106</v>
      </c>
      <c r="E199" s="83">
        <f>E200</f>
        <v>0</v>
      </c>
      <c r="F199" s="77"/>
    </row>
    <row r="200" spans="1:6" ht="31.5" hidden="1" x14ac:dyDescent="0.2">
      <c r="A200" s="74"/>
      <c r="B200" s="75">
        <v>910</v>
      </c>
      <c r="C200" s="53" t="s">
        <v>105</v>
      </c>
      <c r="D200" s="7" t="s">
        <v>204</v>
      </c>
      <c r="E200" s="83">
        <v>0</v>
      </c>
      <c r="F200" s="77"/>
    </row>
    <row r="201" spans="1:6" ht="31.5" x14ac:dyDescent="0.2">
      <c r="A201" s="52"/>
      <c r="B201" s="12" t="s">
        <v>17</v>
      </c>
      <c r="C201" s="53" t="s">
        <v>260</v>
      </c>
      <c r="D201" s="54" t="s">
        <v>261</v>
      </c>
      <c r="E201" s="83">
        <f>E202+E212</f>
        <v>471</v>
      </c>
    </row>
    <row r="202" spans="1:6" ht="31.5" x14ac:dyDescent="0.2">
      <c r="A202" s="52"/>
      <c r="B202" s="12" t="s">
        <v>17</v>
      </c>
      <c r="C202" s="53" t="s">
        <v>262</v>
      </c>
      <c r="D202" s="55" t="s">
        <v>263</v>
      </c>
      <c r="E202" s="83">
        <f>E203+E204+E205</f>
        <v>247.5</v>
      </c>
    </row>
    <row r="203" spans="1:6" ht="31.5" x14ac:dyDescent="0.2">
      <c r="A203" s="52"/>
      <c r="B203" s="12" t="s">
        <v>240</v>
      </c>
      <c r="C203" s="53" t="s">
        <v>264</v>
      </c>
      <c r="D203" s="56" t="s">
        <v>265</v>
      </c>
      <c r="E203" s="83">
        <v>247.5</v>
      </c>
    </row>
    <row r="204" spans="1:6" ht="31.5" hidden="1" x14ac:dyDescent="0.2">
      <c r="A204" s="65"/>
      <c r="B204" s="12" t="s">
        <v>241</v>
      </c>
      <c r="C204" s="53" t="s">
        <v>264</v>
      </c>
      <c r="D204" s="56" t="s">
        <v>265</v>
      </c>
      <c r="E204" s="83">
        <v>0</v>
      </c>
    </row>
    <row r="205" spans="1:6" ht="31.5" hidden="1" x14ac:dyDescent="0.2">
      <c r="A205" s="57"/>
      <c r="B205" s="12" t="s">
        <v>268</v>
      </c>
      <c r="C205" s="53" t="s">
        <v>264</v>
      </c>
      <c r="D205" s="56" t="s">
        <v>265</v>
      </c>
      <c r="E205" s="83">
        <v>0</v>
      </c>
    </row>
    <row r="206" spans="1:6" ht="31.5" hidden="1" x14ac:dyDescent="0.2">
      <c r="A206" s="62"/>
      <c r="B206" s="12" t="s">
        <v>17</v>
      </c>
      <c r="C206" s="7" t="s">
        <v>278</v>
      </c>
      <c r="D206" s="7" t="s">
        <v>279</v>
      </c>
      <c r="E206" s="83">
        <f>E207</f>
        <v>0</v>
      </c>
    </row>
    <row r="207" spans="1:6" ht="31.5" hidden="1" x14ac:dyDescent="0.2">
      <c r="A207" s="62"/>
      <c r="B207" s="12" t="s">
        <v>17</v>
      </c>
      <c r="C207" s="7" t="s">
        <v>280</v>
      </c>
      <c r="D207" s="7" t="s">
        <v>281</v>
      </c>
      <c r="E207" s="83">
        <f>E208</f>
        <v>0</v>
      </c>
    </row>
    <row r="208" spans="1:6" ht="31.5" hidden="1" x14ac:dyDescent="0.2">
      <c r="A208" s="62"/>
      <c r="B208" s="12" t="s">
        <v>17</v>
      </c>
      <c r="C208" s="7" t="s">
        <v>282</v>
      </c>
      <c r="D208" s="7" t="s">
        <v>283</v>
      </c>
      <c r="E208" s="83">
        <f>E210+E211+E209</f>
        <v>0</v>
      </c>
    </row>
    <row r="209" spans="1:5" ht="31.5" hidden="1" x14ac:dyDescent="0.2">
      <c r="A209" s="78"/>
      <c r="B209" s="12" t="s">
        <v>241</v>
      </c>
      <c r="C209" s="7" t="s">
        <v>282</v>
      </c>
      <c r="D209" s="7" t="s">
        <v>283</v>
      </c>
      <c r="E209" s="83">
        <v>0</v>
      </c>
    </row>
    <row r="210" spans="1:5" ht="31.5" hidden="1" x14ac:dyDescent="0.2">
      <c r="A210" s="62"/>
      <c r="B210" s="12" t="s">
        <v>268</v>
      </c>
      <c r="C210" s="7" t="s">
        <v>282</v>
      </c>
      <c r="D210" s="7" t="s">
        <v>283</v>
      </c>
      <c r="E210" s="83">
        <v>0</v>
      </c>
    </row>
    <row r="211" spans="1:5" ht="31.5" hidden="1" x14ac:dyDescent="0.2">
      <c r="A211" s="62"/>
      <c r="B211" s="12" t="s">
        <v>269</v>
      </c>
      <c r="C211" s="7" t="s">
        <v>282</v>
      </c>
      <c r="D211" s="7" t="s">
        <v>283</v>
      </c>
      <c r="E211" s="83">
        <v>0</v>
      </c>
    </row>
    <row r="212" spans="1:5" ht="31.5" x14ac:dyDescent="0.2">
      <c r="A212" s="98"/>
      <c r="B212" s="12" t="s">
        <v>17</v>
      </c>
      <c r="C212" s="7" t="s">
        <v>264</v>
      </c>
      <c r="D212" s="55" t="s">
        <v>263</v>
      </c>
      <c r="E212" s="83">
        <f>E213</f>
        <v>223.5</v>
      </c>
    </row>
    <row r="213" spans="1:5" ht="31.5" x14ac:dyDescent="0.2">
      <c r="A213" s="98"/>
      <c r="B213" s="12" t="s">
        <v>241</v>
      </c>
      <c r="C213" s="7" t="s">
        <v>264</v>
      </c>
      <c r="D213" s="56" t="s">
        <v>265</v>
      </c>
      <c r="E213" s="83">
        <v>223.5</v>
      </c>
    </row>
    <row r="214" spans="1:5" ht="15.75" x14ac:dyDescent="0.25">
      <c r="A214" s="99"/>
      <c r="B214" s="100"/>
      <c r="C214" s="32"/>
      <c r="D214" s="33" t="s">
        <v>107</v>
      </c>
      <c r="E214" s="97">
        <f>E4+E149</f>
        <v>281055.17099999997</v>
      </c>
    </row>
    <row r="215" spans="1:5" x14ac:dyDescent="0.2">
      <c r="A215" s="3"/>
    </row>
    <row r="217" spans="1:5" x14ac:dyDescent="0.2">
      <c r="D217" s="79"/>
    </row>
    <row r="219" spans="1:5" x14ac:dyDescent="0.2">
      <c r="D219" s="79"/>
    </row>
    <row r="220" spans="1:5" x14ac:dyDescent="0.2">
      <c r="D220" s="79"/>
    </row>
    <row r="221" spans="1:5" x14ac:dyDescent="0.2">
      <c r="D221" s="79"/>
    </row>
    <row r="222" spans="1:5" x14ac:dyDescent="0.2">
      <c r="D222" s="79"/>
    </row>
    <row r="223" spans="1:5" ht="18.75" x14ac:dyDescent="0.2">
      <c r="D223" s="80"/>
    </row>
    <row r="224" spans="1:5" x14ac:dyDescent="0.2">
      <c r="D224" s="77"/>
    </row>
    <row r="225" spans="4:4" x14ac:dyDescent="0.2">
      <c r="D225" s="77"/>
    </row>
    <row r="226" spans="4:4" x14ac:dyDescent="0.2">
      <c r="D226" s="77"/>
    </row>
    <row r="227" spans="4:4" x14ac:dyDescent="0.2">
      <c r="D227" s="77"/>
    </row>
    <row r="228" spans="4:4" x14ac:dyDescent="0.2">
      <c r="D228" s="77"/>
    </row>
  </sheetData>
  <mergeCells count="96">
    <mergeCell ref="A24:B24"/>
    <mergeCell ref="A25:B25"/>
    <mergeCell ref="A10:B10"/>
    <mergeCell ref="A12:B12"/>
    <mergeCell ref="A21:B21"/>
    <mergeCell ref="A22:B22"/>
    <mergeCell ref="A23:B23"/>
    <mergeCell ref="A3:C3"/>
    <mergeCell ref="A4:B4"/>
    <mergeCell ref="A5:B5"/>
    <mergeCell ref="A6:B6"/>
    <mergeCell ref="A8:B8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183:B183"/>
    <mergeCell ref="A184:B184"/>
    <mergeCell ref="A191:B191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214:B214"/>
    <mergeCell ref="A2:E2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2:B192"/>
    <mergeCell ref="A176:B176"/>
    <mergeCell ref="A177:B177"/>
    <mergeCell ref="A178:B178"/>
    <mergeCell ref="A180:B180"/>
    <mergeCell ref="A182:B182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2024-12-16T09:46:56Z</cp:lastPrinted>
  <dcterms:created xsi:type="dcterms:W3CDTF">2020-09-28T08:40:50Z</dcterms:created>
  <dcterms:modified xsi:type="dcterms:W3CDTF">2026-02-26T08:33:03Z</dcterms:modified>
</cp:coreProperties>
</file>